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9260" windowHeight="6030"/>
  </bookViews>
  <sheets>
    <sheet name="1-й год" sheetId="1" r:id="rId1"/>
  </sheets>
  <definedNames>
    <definedName name="_xlnm.Print_Titles" localSheetId="0">'1-й год'!#REF!</definedName>
  </definedNames>
  <calcPr calcId="124519"/>
</workbook>
</file>

<file path=xl/calcChain.xml><?xml version="1.0" encoding="utf-8"?>
<calcChain xmlns="http://schemas.openxmlformats.org/spreadsheetml/2006/main">
  <c r="AA16" i="1"/>
  <c r="AA11"/>
  <c r="AA10"/>
  <c r="AA7" s="1"/>
  <c r="AA8"/>
</calcChain>
</file>

<file path=xl/sharedStrings.xml><?xml version="1.0" encoding="utf-8"?>
<sst xmlns="http://schemas.openxmlformats.org/spreadsheetml/2006/main" count="272" uniqueCount="108">
  <si>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</si>
  <si>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</si>
  <si>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</si>
  <si>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</si>
  <si>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</si>
  <si>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</si>
  <si>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</si>
  <si>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</si>
  <si>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</si>
  <si>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</si>
  <si>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</si>
  <si>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</si>
  <si>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</si>
  <si>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КФСР</t>
  </si>
  <si>
    <t>Всего</t>
  </si>
  <si>
    <t>АДМИНИСТРАЦИЯ АЛЕКСАНДРОВСКОГО СЕЛЬСКОГО ПОСЕЛЕНИЯ</t>
  </si>
  <si>
    <t>0104</t>
  </si>
  <si>
    <t>240</t>
  </si>
  <si>
    <t>Расходы на мероприятия по проведению обязательного энергетического обследования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"Энгергоэффективность и развитие энергетики на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</si>
  <si>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06 1 00 28440</t>
  </si>
  <si>
    <t>Расходы на выплаты по оплате труда работников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(Расходы на выплаты персоналу государственных (муниципальных) органов)</t>
  </si>
  <si>
    <t>13 1 00 00110</t>
  </si>
  <si>
    <t>120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</si>
  <si>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</si>
  <si>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13 1 00 00190</t>
  </si>
  <si>
    <t>Расходы на мероприятия по диспансеризации аппарата управления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</si>
  <si>
    <t>13 1 00 00210</t>
  </si>
  <si>
    <t>Расходы по созданию для инвалидов и других маломобильных групп доступной и комфортной среды жизнедеятельности в рамках подпрограммы "Доступная среда" муниципальной программы "Доступная среда" (Иные закупки товаров, работ и услуг для обеспечения государственных (муниципальных) нужд)</t>
  </si>
  <si>
    <t>14 1 00 28260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</si>
  <si>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</si>
  <si>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99 9 00 72390</t>
  </si>
  <si>
    <t>0113</t>
  </si>
  <si>
    <t>Расходы на обеспечение функций муниципальных органов в рамках подпрограммы "Нормативно- методические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(Уплата налогов, сборов и иных платежей)</t>
  </si>
  <si>
    <t>850</t>
  </si>
  <si>
    <t>Расходы по оплате судебных исков в рамках непрограмных расходов (Исполнение судебных актов)</t>
  </si>
  <si>
    <t>99 9 00 28740</t>
  </si>
  <si>
    <t>830</t>
  </si>
  <si>
    <t>Иные межбюджетные трансферты, передаваемые из бюджета поселения бюджету муниципального района на осуществление части полномочий на обеспечение деятельности контрольно-счетной инспекции (Иные межбюджетные трансферты)</t>
  </si>
  <si>
    <t>99 9 00 85040</t>
  </si>
  <si>
    <t>540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</si>
  <si>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(Расходы на выплаты персоналу государственных (муниципальных) органов)</t>
  </si>
  <si>
    <t>0203</t>
  </si>
  <si>
    <t>99 9 00 51180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</si>
  <si>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"Защита населения и территории Александровского сельского поселения от чрезвычайных ситуаций, обеспечение пожарной безопасности" (Иные закупки товаров, работ и услуг для обеспечения государственных (муниципальных) нужд)</t>
  </si>
  <si>
    <t>0309</t>
  </si>
  <si>
    <t>02 1 00 28310</t>
  </si>
  <si>
    <t>Предупреждение и ликвидация последствий чрезвычайных ситуаций в границах поселения в рамках подпрограммы "Участие в предупреждении и ликвидации последствий чрезвычайных ситуаций в границах поселения"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</si>
  <si>
    <t>02 2 00 28320</t>
  </si>
  <si>
    <t>Мероприятия по антитеррористической защищенности объектов социальной сферы в рамках подпрограммы "Профилактика экстремизма и терроризма в Александровском сельском поселении"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</si>
  <si>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03 1 00 28290</t>
  </si>
  <si>
    <t>Мероприятия на обеспечение реализации комплекса мер по противодействию злоупотреблению наркотиками и их незаконному обороту на территории сельского поселения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</si>
  <si>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03 2 00 28300</t>
  </si>
  <si>
    <t>Мероприятия по поощрению членов добровольных народных дружин в рамках подпрограммы "Укрепление общественного порядка на территории Александровского сельского поселения"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</si>
  <si>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Алексадровского сельского поселения" (Иные закупки товаров, работ и услуг для обеспечения государственных (муниципальных) нужд)</t>
  </si>
  <si>
    <t>0409</t>
  </si>
  <si>
    <t>04 1 00 28380</t>
  </si>
  <si>
    <t>Расходы на мероприятия по обеспечению безопасности дорожного движения на территории сельского поселения в рамках подпрограммы "Повышение безопасности дорожного движения на территории Александровского сельского поселения" муниципальной программы "Развитие транспортной системы" (Иные закупки товаров, работ и услуг для обеспечения государственных (муниципальных) нужд)</t>
  </si>
  <si>
    <t>04 2 00 28390</t>
  </si>
  <si>
    <t>Расходы по уплате имущественного взноса "Ростовскому областному фонду содействия капитальному ремонту"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</si>
  <si>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0501</t>
  </si>
  <si>
    <t>05 1 00 68080</t>
  </si>
  <si>
    <t>Расходы на приобретение благоустроенного жилого помещения, для предоставления по договору социального найма, отвечающего санитарно-техническим требованиям, по непрограммным расходам органов местного самоуправления (Бюджетные инвестиции)</t>
  </si>
  <si>
    <t>99 9 00 28930</t>
  </si>
  <si>
    <t>410</t>
  </si>
  <si>
    <t>Мероприятия по временной занятости несовершеннолетних граждан в возрасте от 14 до 18 лет в свободное от учебы время в рамках подпрограммы "Комплексные меры противодействия злоупотреблению наркотиками и их незаконному обороту" муниципальной программы Александровском сельского поселения "Обеспечения общественного порядка и противодействие преступности в Александровском сельском поселении" (Иные закупки товаров, работ и услуг для обеспечения государственных (муниципальных) нужд)</t>
  </si>
  <si>
    <t>0503</t>
  </si>
  <si>
    <t>03 2 00 28800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</si>
  <si>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Александровского сельского поселения" (Иные закупки товаров, работ и услуг для обеспечения государственных (муниципальных) нужд)</t>
  </si>
  <si>
    <t>07 1 00 28610</t>
  </si>
  <si>
    <t>Расходы на общественные работы (взрослые)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</si>
  <si>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09 1 00 28280</t>
  </si>
  <si>
    <t>Расходы по обустройству и содержанию детских площадок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</si>
  <si>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Расходы по содержанию и ремонту площадок мусорных контейнеров и площадок к ним, а так же содержание территории сельского поселения в рамках подпрограммы "Прочее благоустройство" муниципальной программы " 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</si>
  <si>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09 1 00 28520</t>
  </si>
  <si>
    <t>Расходы по отлову бродячих животных, дезинфекция и дератизация от насекомых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</si>
  <si>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09 1 00 28530</t>
  </si>
  <si>
    <t>Расходы на инвентаризацию зеленых насаждений в рамках подпрограммы "Прочее благоустройство" муниципальной программы "Благоустройство территории Александровского сельского поселения" (Иные закупки товаров, работ и услуг для обеспечения государственных (муниципальных) нужд)</t>
  </si>
  <si>
    <t>09 1 00 28820</t>
  </si>
  <si>
    <t>Расходы на совершенствование организации муниципальной службы, внедрение эффективных технологий и современных методов кадровой работы, развитие системы подготовки кадров для муниципальной службы (Иные закупки товаров, работ и услуг для обеспечения государственных (муниципальных) нужд)</t>
  </si>
  <si>
    <t>0705</t>
  </si>
  <si>
    <t>01 1 00 28540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</si>
  <si>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энергосберегающие (в том числе не менее 30% от объема на основе светодиодов) в бюджетных учреждениях в рамках подпрограммы "Энергосбережение и повышение энергетической эффективности на территории Александровского сельского поселения" муниципальной программы "Энергоэффективность и развитие энергетики на территории Александровского сельского поселения" (Субсидии бюджетным учреждениям)</t>
  </si>
  <si>
    <t>0801</t>
  </si>
  <si>
    <t>06 1 00 28590</t>
  </si>
  <si>
    <t>610</t>
  </si>
  <si>
    <t>Расходы на обеспечение деятельности (оказание услуг) муниципальных учреждений культуры в рамках подпрограммы "Развитие культуры" муниципальной программы "Развитие культуры" (Субсидии бюджетным учреждениям)</t>
  </si>
  <si>
    <t>10 1 00 28590</t>
  </si>
  <si>
    <t>Субсидии бюджетным учреждениям на финансовое обеспечение государственного (муниципального) задания на оказание государственных ( муниципальных) услуг (выполнение работ) (Субсидии бюджетным учреждениям)</t>
  </si>
  <si>
    <t>10 1 00 S3850</t>
  </si>
  <si>
    <t>Расходы на выплату пенсии лицам, замещающим муниципальные должности и должности муниципальной службы достигших пенсионного возраста в сельских поселениях в рамках подпрограммы "Социальная поддержка отдельных категорий граждан" муниципальной программы "Социальная поддержка граждан" (Публичные нормативные социальные выплаты гражданам)</t>
  </si>
  <si>
    <t>1001</t>
  </si>
  <si>
    <t>15 1 00 28250</t>
  </si>
  <si>
    <t>310</t>
  </si>
  <si>
    <t>Расходы на физкультурные и массово-спортивные мероприятия в рамках подпрограммы "Развитие физической культуры и массового спорта в Александровском сельском поселении" муниципальной программы "Развитие физической культуры и спорта в Александровском сельском поселении" (Иные закупки товаров, работ и услуг для обеспечения государственных (муниципальных) нужд)</t>
  </si>
  <si>
    <t>1101</t>
  </si>
  <si>
    <t>11 1 00 28360</t>
  </si>
  <si>
    <t>Процентные платежи по обслуживанию муниципального долга Александровского сельского поселения в рамках подпрограммы "Управление муниципальным долгом Александровского сельского поселения" программы "Управление муниципальными финансами и создание условий для эффективного управления муництпальными финансами" (Обслуживание муниципального долга) (Обслуживание муниципального долга)</t>
  </si>
  <si>
    <t>1301</t>
  </si>
  <si>
    <t>13 2 00 90090</t>
  </si>
  <si>
    <t>730</t>
  </si>
  <si>
    <t>Председатель Собрания депутатов - 
глава Александровского сельского поселения                                                                           Е.А.Остапец</t>
  </si>
  <si>
    <t>Расходы по оплате судебных исков в рамках непрограмных расходов (Уплата налогов, сборов и иных платежей)</t>
  </si>
  <si>
    <t>Расходы на осуществление первичного воинского учета на территории где отсутствуют военные комиссариаты по иным непрограммным мероприятиям органов местного самоуправления (Иные закупки товаров, работ и услуг для обеспечения государственных (муниципальных) нужд)</t>
  </si>
  <si>
    <t>Расходы на разработку технической документации в рамках подпрограммы "Развитие жилищного хозяйства в Александровском сельском поселении" муниципальной программы "Обеспечение качественными жилищно-коммунальными услугами населения Александровского сельского поселения" (Иные закупки товаров, работ и услуг для обеспечения государственных (муниципальных) нужд)</t>
  </si>
  <si>
    <t>05 1 00 28780</t>
  </si>
  <si>
    <t xml:space="preserve">Приложение 2
к проекту решения Собрания депутатов
Александровского сельского поселения
от ..2018 № 
</t>
  </si>
  <si>
    <t>Расходы бюджета Александровского сельского поселения Азовского района по ведомственной структуре расходов бюджета Александровского сельского поселения Азовского района за 2017 год</t>
  </si>
  <si>
    <t>Мероприятия по обеспечению пожарной безопасности в рамках подпрограммы "Пожарная безопасность" муниципальной программы Александровского сельского поселения "Мероприятия, направленные на участие в предупреждении и ликвидации последствий чрезвычайных ситуаций в границах поселения"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</si>
</sst>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1"/>
      <color indexed="8"/>
      <name val="Calibri"/>
      <family val="2"/>
      <scheme val="minor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1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" fontId="3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" fontId="4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8" fillId="2" borderId="2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justify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/>
    </xf>
    <xf numFmtId="4" fontId="4" fillId="2" borderId="1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8" fillId="2" borderId="2" xfId="0" applyNumberFormat="1" applyFont="1" applyFill="1" applyBorder="1" applyAlignment="1">
      <alignment horizontal="center" vertical="center" wrapText="1"/>
    </xf>
    <xf numFmtId="165" fontId="3" fillId="2" borderId="2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left" vertical="center" wrapText="1"/>
    </xf>
    <xf numFmtId="164" fontId="8" fillId="2" borderId="2" xfId="0" applyNumberFormat="1" applyFont="1" applyFill="1" applyBorder="1" applyAlignment="1">
      <alignment horizontal="left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0" fontId="9" fillId="2" borderId="2" xfId="0" applyNumberFormat="1" applyFont="1" applyFill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164" fontId="1" fillId="2" borderId="1" xfId="0" applyNumberFormat="1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7"/>
  <sheetViews>
    <sheetView showGridLines="0" tabSelected="1" view="pageBreakPreview" topLeftCell="A19" zoomScale="90" zoomScaleSheetLayoutView="90" workbookViewId="0">
      <selection activeCell="A30" sqref="A30"/>
    </sheetView>
  </sheetViews>
  <sheetFormatPr defaultRowHeight="10.15" customHeight="1"/>
  <cols>
    <col min="1" max="1" width="69.7109375" customWidth="1"/>
    <col min="2" max="2" width="8" customWidth="1"/>
    <col min="3" max="3" width="7.85546875" customWidth="1"/>
    <col min="4" max="4" width="8" hidden="1"/>
    <col min="5" max="5" width="15.42578125" customWidth="1"/>
    <col min="6" max="19" width="8" hidden="1"/>
    <col min="20" max="20" width="5.28515625" customWidth="1"/>
    <col min="21" max="26" width="8" hidden="1"/>
    <col min="27" max="27" width="12.42578125" customWidth="1"/>
    <col min="28" max="32" width="8" hidden="1"/>
  </cols>
  <sheetData>
    <row r="1" spans="1:32" s="11" customFormat="1" ht="105.75" customHeight="1">
      <c r="A1" s="30" t="s">
        <v>105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  <c r="T1" s="30"/>
      <c r="U1" s="30"/>
      <c r="V1" s="30"/>
      <c r="W1" s="30"/>
      <c r="X1" s="30"/>
      <c r="Y1" s="30"/>
      <c r="Z1" s="30"/>
      <c r="AA1" s="30"/>
    </row>
    <row r="2" spans="1:32" ht="60" customHeight="1">
      <c r="A2" s="33" t="s">
        <v>106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</row>
    <row r="3" spans="1:32" ht="15"/>
    <row r="4" spans="1:32" ht="19.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35" t="s">
        <v>0</v>
      </c>
      <c r="U4" s="35"/>
      <c r="V4" s="35"/>
      <c r="W4" s="35"/>
      <c r="X4" s="35"/>
      <c r="Y4" s="35"/>
      <c r="Z4" s="35"/>
      <c r="AA4" s="35"/>
      <c r="AB4" s="1"/>
      <c r="AC4" s="1"/>
      <c r="AD4" s="1"/>
      <c r="AE4" s="1"/>
      <c r="AF4" s="1"/>
    </row>
    <row r="5" spans="1:32" ht="15.75">
      <c r="A5" s="28" t="s">
        <v>2</v>
      </c>
      <c r="B5" s="29" t="s">
        <v>3</v>
      </c>
      <c r="C5" s="34" t="s">
        <v>13</v>
      </c>
      <c r="D5" s="29" t="s">
        <v>13</v>
      </c>
      <c r="E5" s="29" t="s">
        <v>6</v>
      </c>
      <c r="F5" s="29" t="s">
        <v>6</v>
      </c>
      <c r="G5" s="29" t="s">
        <v>6</v>
      </c>
      <c r="H5" s="29" t="s">
        <v>6</v>
      </c>
      <c r="I5" s="29" t="s">
        <v>6</v>
      </c>
      <c r="J5" s="29" t="s">
        <v>6</v>
      </c>
      <c r="K5" s="29" t="s">
        <v>6</v>
      </c>
      <c r="L5" s="29" t="s">
        <v>6</v>
      </c>
      <c r="M5" s="29" t="s">
        <v>6</v>
      </c>
      <c r="N5" s="29" t="s">
        <v>6</v>
      </c>
      <c r="O5" s="29" t="s">
        <v>6</v>
      </c>
      <c r="P5" s="29" t="s">
        <v>6</v>
      </c>
      <c r="Q5" s="29" t="s">
        <v>6</v>
      </c>
      <c r="R5" s="29" t="s">
        <v>6</v>
      </c>
      <c r="S5" s="29" t="s">
        <v>6</v>
      </c>
      <c r="T5" s="29" t="s">
        <v>7</v>
      </c>
      <c r="U5" s="29" t="s">
        <v>8</v>
      </c>
      <c r="V5" s="29" t="s">
        <v>9</v>
      </c>
      <c r="W5" s="29" t="s">
        <v>10</v>
      </c>
      <c r="X5" s="29" t="s">
        <v>11</v>
      </c>
      <c r="Y5" s="29" t="s">
        <v>12</v>
      </c>
      <c r="Z5" s="28" t="s">
        <v>2</v>
      </c>
      <c r="AA5" s="28" t="s">
        <v>1</v>
      </c>
      <c r="AB5" s="28" t="s">
        <v>1</v>
      </c>
      <c r="AC5" s="28" t="s">
        <v>1</v>
      </c>
      <c r="AD5" s="28"/>
      <c r="AE5" s="28"/>
      <c r="AF5" s="28" t="s">
        <v>2</v>
      </c>
    </row>
    <row r="6" spans="1:32" ht="15.75">
      <c r="A6" s="28"/>
      <c r="B6" s="29" t="s">
        <v>3</v>
      </c>
      <c r="C6" s="34" t="s">
        <v>4</v>
      </c>
      <c r="D6" s="29" t="s">
        <v>5</v>
      </c>
      <c r="E6" s="29" t="s">
        <v>6</v>
      </c>
      <c r="F6" s="29" t="s">
        <v>6</v>
      </c>
      <c r="G6" s="29" t="s">
        <v>6</v>
      </c>
      <c r="H6" s="29" t="s">
        <v>6</v>
      </c>
      <c r="I6" s="29" t="s">
        <v>6</v>
      </c>
      <c r="J6" s="29" t="s">
        <v>6</v>
      </c>
      <c r="K6" s="29" t="s">
        <v>6</v>
      </c>
      <c r="L6" s="29" t="s">
        <v>6</v>
      </c>
      <c r="M6" s="29" t="s">
        <v>6</v>
      </c>
      <c r="N6" s="29" t="s">
        <v>6</v>
      </c>
      <c r="O6" s="29" t="s">
        <v>6</v>
      </c>
      <c r="P6" s="29" t="s">
        <v>6</v>
      </c>
      <c r="Q6" s="29" t="s">
        <v>6</v>
      </c>
      <c r="R6" s="29" t="s">
        <v>6</v>
      </c>
      <c r="S6" s="29" t="s">
        <v>6</v>
      </c>
      <c r="T6" s="29" t="s">
        <v>7</v>
      </c>
      <c r="U6" s="29" t="s">
        <v>8</v>
      </c>
      <c r="V6" s="29" t="s">
        <v>9</v>
      </c>
      <c r="W6" s="29" t="s">
        <v>10</v>
      </c>
      <c r="X6" s="29" t="s">
        <v>11</v>
      </c>
      <c r="Y6" s="29"/>
      <c r="Z6" s="28"/>
      <c r="AA6" s="28"/>
      <c r="AB6" s="28"/>
      <c r="AC6" s="28"/>
      <c r="AD6" s="2" t="s">
        <v>1</v>
      </c>
      <c r="AE6" s="2" t="s">
        <v>1</v>
      </c>
      <c r="AF6" s="28"/>
    </row>
    <row r="7" spans="1:32" ht="15.75">
      <c r="A7" s="18" t="s">
        <v>14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8" t="s">
        <v>14</v>
      </c>
      <c r="AA7" s="21">
        <f>SUM(AA9:AA43)</f>
        <v>14357.948480000003</v>
      </c>
      <c r="AB7" s="5"/>
      <c r="AC7" s="5"/>
      <c r="AD7" s="4">
        <v>10741.5</v>
      </c>
      <c r="AE7" s="4">
        <v>10792.8</v>
      </c>
      <c r="AF7" s="3" t="s">
        <v>14</v>
      </c>
    </row>
    <row r="8" spans="1:32" ht="34.5" customHeight="1">
      <c r="A8" s="23" t="s">
        <v>15</v>
      </c>
      <c r="B8" s="27">
        <v>951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 t="s">
        <v>15</v>
      </c>
      <c r="AA8" s="21">
        <f>SUM(AA9:AA43)</f>
        <v>14357.948480000003</v>
      </c>
      <c r="AB8" s="5"/>
      <c r="AC8" s="5"/>
      <c r="AD8" s="4">
        <v>10741.5</v>
      </c>
      <c r="AE8" s="4">
        <v>10792.8</v>
      </c>
      <c r="AF8" s="6" t="s">
        <v>15</v>
      </c>
    </row>
    <row r="9" spans="1:32" ht="135.75" customHeight="1">
      <c r="A9" s="24" t="s">
        <v>18</v>
      </c>
      <c r="B9" s="26">
        <v>951</v>
      </c>
      <c r="C9" s="12" t="s">
        <v>16</v>
      </c>
      <c r="D9" s="12"/>
      <c r="E9" s="12" t="s">
        <v>19</v>
      </c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 t="s">
        <v>17</v>
      </c>
      <c r="U9" s="12"/>
      <c r="V9" s="12"/>
      <c r="W9" s="12"/>
      <c r="X9" s="12"/>
      <c r="Y9" s="12"/>
      <c r="Z9" s="20" t="s">
        <v>18</v>
      </c>
      <c r="AA9" s="22">
        <v>50</v>
      </c>
      <c r="AB9" s="9"/>
      <c r="AC9" s="9"/>
      <c r="AD9" s="8"/>
      <c r="AE9" s="8"/>
      <c r="AF9" s="7" t="s">
        <v>18</v>
      </c>
    </row>
    <row r="10" spans="1:32" ht="117" customHeight="1">
      <c r="A10" s="24" t="s">
        <v>20</v>
      </c>
      <c r="B10" s="26">
        <v>951</v>
      </c>
      <c r="C10" s="12" t="s">
        <v>16</v>
      </c>
      <c r="D10" s="12"/>
      <c r="E10" s="12" t="s">
        <v>21</v>
      </c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 t="s">
        <v>22</v>
      </c>
      <c r="U10" s="12"/>
      <c r="V10" s="12"/>
      <c r="W10" s="12"/>
      <c r="X10" s="12"/>
      <c r="Y10" s="12"/>
      <c r="Z10" s="20" t="s">
        <v>20</v>
      </c>
      <c r="AA10" s="22">
        <f>(3706864.49+232593+1181109.98)/1000</f>
        <v>5120.5674700000009</v>
      </c>
      <c r="AB10" s="9"/>
      <c r="AC10" s="9"/>
      <c r="AD10" s="8">
        <v>5546.9</v>
      </c>
      <c r="AE10" s="8">
        <v>5546.9</v>
      </c>
      <c r="AF10" s="7" t="s">
        <v>20</v>
      </c>
    </row>
    <row r="11" spans="1:32" ht="117.75" customHeight="1">
      <c r="A11" s="24" t="s">
        <v>23</v>
      </c>
      <c r="B11" s="26">
        <v>951</v>
      </c>
      <c r="C11" s="12" t="s">
        <v>16</v>
      </c>
      <c r="D11" s="12"/>
      <c r="E11" s="12" t="s">
        <v>24</v>
      </c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 t="s">
        <v>17</v>
      </c>
      <c r="U11" s="12"/>
      <c r="V11" s="12"/>
      <c r="W11" s="12"/>
      <c r="X11" s="12"/>
      <c r="Y11" s="12"/>
      <c r="Z11" s="20" t="s">
        <v>23</v>
      </c>
      <c r="AA11" s="22">
        <f>(81499+1050+106984.43+87242+182568.62+387543)/1000</f>
        <v>846.88705000000004</v>
      </c>
      <c r="AB11" s="9"/>
      <c r="AC11" s="9"/>
      <c r="AD11" s="8">
        <v>1098.0999999999999</v>
      </c>
      <c r="AE11" s="8">
        <v>1102.4000000000001</v>
      </c>
      <c r="AF11" s="7" t="s">
        <v>23</v>
      </c>
    </row>
    <row r="12" spans="1:32" ht="120.75" customHeight="1">
      <c r="A12" s="24" t="s">
        <v>25</v>
      </c>
      <c r="B12" s="26">
        <v>951</v>
      </c>
      <c r="C12" s="12" t="s">
        <v>16</v>
      </c>
      <c r="D12" s="12"/>
      <c r="E12" s="12" t="s">
        <v>26</v>
      </c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 t="s">
        <v>17</v>
      </c>
      <c r="U12" s="12"/>
      <c r="V12" s="12"/>
      <c r="W12" s="12"/>
      <c r="X12" s="12"/>
      <c r="Y12" s="12"/>
      <c r="Z12" s="20" t="s">
        <v>25</v>
      </c>
      <c r="AA12" s="22">
        <v>31.4</v>
      </c>
      <c r="AB12" s="9"/>
      <c r="AC12" s="9"/>
      <c r="AD12" s="8">
        <v>30</v>
      </c>
      <c r="AE12" s="8">
        <v>30</v>
      </c>
      <c r="AF12" s="7" t="s">
        <v>25</v>
      </c>
    </row>
    <row r="13" spans="1:32" ht="93" customHeight="1">
      <c r="A13" s="24" t="s">
        <v>27</v>
      </c>
      <c r="B13" s="26">
        <v>951</v>
      </c>
      <c r="C13" s="12" t="s">
        <v>16</v>
      </c>
      <c r="D13" s="12"/>
      <c r="E13" s="12" t="s">
        <v>28</v>
      </c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 t="s">
        <v>17</v>
      </c>
      <c r="U13" s="12"/>
      <c r="V13" s="12"/>
      <c r="W13" s="12"/>
      <c r="X13" s="12"/>
      <c r="Y13" s="12"/>
      <c r="Z13" s="20" t="s">
        <v>27</v>
      </c>
      <c r="AA13" s="22">
        <v>4.8</v>
      </c>
      <c r="AB13" s="9"/>
      <c r="AC13" s="9"/>
      <c r="AD13" s="8"/>
      <c r="AE13" s="8"/>
      <c r="AF13" s="7" t="s">
        <v>27</v>
      </c>
    </row>
    <row r="14" spans="1:32" ht="137.25" customHeight="1">
      <c r="A14" s="24" t="s">
        <v>29</v>
      </c>
      <c r="B14" s="26">
        <v>951</v>
      </c>
      <c r="C14" s="12" t="s">
        <v>16</v>
      </c>
      <c r="D14" s="12"/>
      <c r="E14" s="12" t="s">
        <v>30</v>
      </c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 t="s">
        <v>17</v>
      </c>
      <c r="U14" s="12"/>
      <c r="V14" s="12"/>
      <c r="W14" s="12"/>
      <c r="X14" s="12"/>
      <c r="Y14" s="12"/>
      <c r="Z14" s="20" t="s">
        <v>29</v>
      </c>
      <c r="AA14" s="22">
        <v>0.2</v>
      </c>
      <c r="AB14" s="9"/>
      <c r="AC14" s="9"/>
      <c r="AD14" s="8">
        <v>0.2</v>
      </c>
      <c r="AE14" s="8">
        <v>0.2</v>
      </c>
      <c r="AF14" s="7" t="s">
        <v>29</v>
      </c>
    </row>
    <row r="15" spans="1:32" ht="119.25" customHeight="1">
      <c r="A15" s="24" t="s">
        <v>23</v>
      </c>
      <c r="B15" s="26">
        <v>951</v>
      </c>
      <c r="C15" s="12" t="s">
        <v>31</v>
      </c>
      <c r="D15" s="12"/>
      <c r="E15" s="12" t="s">
        <v>24</v>
      </c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 t="s">
        <v>17</v>
      </c>
      <c r="U15" s="12"/>
      <c r="V15" s="12"/>
      <c r="W15" s="12"/>
      <c r="X15" s="12"/>
      <c r="Y15" s="12"/>
      <c r="Z15" s="20" t="s">
        <v>23</v>
      </c>
      <c r="AA15" s="22">
        <v>295.89999999999998</v>
      </c>
      <c r="AB15" s="9"/>
      <c r="AC15" s="9"/>
      <c r="AD15" s="8">
        <v>120</v>
      </c>
      <c r="AE15" s="8">
        <v>120</v>
      </c>
      <c r="AF15" s="7" t="s">
        <v>23</v>
      </c>
    </row>
    <row r="16" spans="1:32" ht="98.25" customHeight="1">
      <c r="A16" s="24" t="s">
        <v>32</v>
      </c>
      <c r="B16" s="26">
        <v>951</v>
      </c>
      <c r="C16" s="12" t="s">
        <v>31</v>
      </c>
      <c r="D16" s="12"/>
      <c r="E16" s="12" t="s">
        <v>24</v>
      </c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 t="s">
        <v>33</v>
      </c>
      <c r="U16" s="12"/>
      <c r="V16" s="12"/>
      <c r="W16" s="12"/>
      <c r="X16" s="12"/>
      <c r="Y16" s="12"/>
      <c r="Z16" s="20" t="s">
        <v>32</v>
      </c>
      <c r="AA16" s="22">
        <f>(53297+6837+36059.96)/1000</f>
        <v>96.19395999999999</v>
      </c>
      <c r="AB16" s="9"/>
      <c r="AC16" s="9"/>
      <c r="AD16" s="8">
        <v>152</v>
      </c>
      <c r="AE16" s="8">
        <v>152</v>
      </c>
      <c r="AF16" s="7" t="s">
        <v>32</v>
      </c>
    </row>
    <row r="17" spans="1:32" ht="42.75" customHeight="1">
      <c r="A17" s="25" t="s">
        <v>34</v>
      </c>
      <c r="B17" s="26">
        <v>951</v>
      </c>
      <c r="C17" s="12" t="s">
        <v>31</v>
      </c>
      <c r="D17" s="12"/>
      <c r="E17" s="12" t="s">
        <v>35</v>
      </c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 t="s">
        <v>36</v>
      </c>
      <c r="U17" s="12"/>
      <c r="V17" s="12"/>
      <c r="W17" s="12"/>
      <c r="X17" s="12"/>
      <c r="Y17" s="12"/>
      <c r="Z17" s="12" t="s">
        <v>34</v>
      </c>
      <c r="AA17" s="22">
        <v>27</v>
      </c>
      <c r="AB17" s="9"/>
      <c r="AC17" s="9"/>
      <c r="AD17" s="8"/>
      <c r="AE17" s="8"/>
      <c r="AF17" s="10" t="s">
        <v>34</v>
      </c>
    </row>
    <row r="18" spans="1:32" ht="39" customHeight="1">
      <c r="A18" s="25" t="s">
        <v>101</v>
      </c>
      <c r="B18" s="26">
        <v>951</v>
      </c>
      <c r="C18" s="12" t="s">
        <v>31</v>
      </c>
      <c r="D18" s="12"/>
      <c r="E18" s="12" t="s">
        <v>35</v>
      </c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 t="s">
        <v>33</v>
      </c>
      <c r="U18" s="12"/>
      <c r="V18" s="12"/>
      <c r="W18" s="12"/>
      <c r="X18" s="12"/>
      <c r="Y18" s="12"/>
      <c r="Z18" s="12" t="s">
        <v>101</v>
      </c>
      <c r="AA18" s="22">
        <v>37.5</v>
      </c>
      <c r="AB18" s="9"/>
      <c r="AC18" s="9"/>
      <c r="AD18" s="8">
        <v>97.9</v>
      </c>
      <c r="AE18" s="8">
        <v>97.9</v>
      </c>
      <c r="AF18" s="10" t="s">
        <v>37</v>
      </c>
    </row>
    <row r="19" spans="1:32" ht="73.5" customHeight="1">
      <c r="A19" s="25" t="s">
        <v>37</v>
      </c>
      <c r="B19" s="26">
        <v>951</v>
      </c>
      <c r="C19" s="12" t="s">
        <v>31</v>
      </c>
      <c r="D19" s="12"/>
      <c r="E19" s="12" t="s">
        <v>38</v>
      </c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 t="s">
        <v>39</v>
      </c>
      <c r="U19" s="12"/>
      <c r="V19" s="12"/>
      <c r="W19" s="12"/>
      <c r="X19" s="12"/>
      <c r="Y19" s="12"/>
      <c r="Z19" s="12" t="s">
        <v>37</v>
      </c>
      <c r="AA19" s="22">
        <v>97.9</v>
      </c>
      <c r="AB19" s="9"/>
      <c r="AC19" s="9"/>
      <c r="AD19" s="8">
        <v>173.3</v>
      </c>
      <c r="AE19" s="8">
        <v>173.3</v>
      </c>
      <c r="AF19" s="10" t="s">
        <v>40</v>
      </c>
    </row>
    <row r="20" spans="1:32" ht="85.5" customHeight="1">
      <c r="A20" s="25" t="s">
        <v>40</v>
      </c>
      <c r="B20" s="26">
        <v>951</v>
      </c>
      <c r="C20" s="12" t="s">
        <v>41</v>
      </c>
      <c r="D20" s="12"/>
      <c r="E20" s="12" t="s">
        <v>42</v>
      </c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 t="s">
        <v>22</v>
      </c>
      <c r="U20" s="12"/>
      <c r="V20" s="12"/>
      <c r="W20" s="12"/>
      <c r="X20" s="12"/>
      <c r="Y20" s="12"/>
      <c r="Z20" s="12" t="s">
        <v>40</v>
      </c>
      <c r="AA20" s="22">
        <v>156.5</v>
      </c>
      <c r="AB20" s="9"/>
      <c r="AC20" s="9"/>
      <c r="AD20" s="8">
        <v>52</v>
      </c>
      <c r="AE20" s="8">
        <v>52</v>
      </c>
      <c r="AF20" s="7" t="s">
        <v>43</v>
      </c>
    </row>
    <row r="21" spans="1:32" ht="87" customHeight="1">
      <c r="A21" s="24" t="s">
        <v>102</v>
      </c>
      <c r="B21" s="26">
        <v>951</v>
      </c>
      <c r="C21" s="12" t="s">
        <v>41</v>
      </c>
      <c r="D21" s="12"/>
      <c r="E21" s="12" t="s">
        <v>42</v>
      </c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 t="s">
        <v>17</v>
      </c>
      <c r="U21" s="12"/>
      <c r="V21" s="12"/>
      <c r="W21" s="12"/>
      <c r="X21" s="12"/>
      <c r="Y21" s="12"/>
      <c r="Z21" s="20" t="s">
        <v>102</v>
      </c>
      <c r="AA21" s="22">
        <v>16.8</v>
      </c>
      <c r="AB21" s="9"/>
      <c r="AC21" s="9"/>
      <c r="AD21" s="8">
        <v>65</v>
      </c>
      <c r="AE21" s="8">
        <v>65</v>
      </c>
      <c r="AF21" s="7" t="s">
        <v>46</v>
      </c>
    </row>
    <row r="22" spans="1:32" ht="116.25" customHeight="1">
      <c r="A22" s="36" t="s">
        <v>107</v>
      </c>
      <c r="B22" s="26">
        <v>951</v>
      </c>
      <c r="C22" s="12" t="s">
        <v>44</v>
      </c>
      <c r="D22" s="12"/>
      <c r="E22" s="12" t="s">
        <v>45</v>
      </c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 t="s">
        <v>17</v>
      </c>
      <c r="U22" s="12"/>
      <c r="V22" s="12"/>
      <c r="W22" s="12"/>
      <c r="X22" s="12"/>
      <c r="Y22" s="12"/>
      <c r="Z22" s="20" t="s">
        <v>43</v>
      </c>
      <c r="AA22" s="22">
        <v>10.7</v>
      </c>
      <c r="AB22" s="9"/>
      <c r="AC22" s="9"/>
      <c r="AD22" s="8">
        <v>10</v>
      </c>
      <c r="AE22" s="8">
        <v>10</v>
      </c>
      <c r="AF22" s="7" t="s">
        <v>48</v>
      </c>
    </row>
    <row r="23" spans="1:32" ht="133.5" customHeight="1">
      <c r="A23" s="24" t="s">
        <v>46</v>
      </c>
      <c r="B23" s="26">
        <v>951</v>
      </c>
      <c r="C23" s="12" t="s">
        <v>44</v>
      </c>
      <c r="D23" s="12"/>
      <c r="E23" s="12" t="s">
        <v>47</v>
      </c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 t="s">
        <v>17</v>
      </c>
      <c r="U23" s="12"/>
      <c r="V23" s="12"/>
      <c r="W23" s="12"/>
      <c r="X23" s="12"/>
      <c r="Y23" s="12"/>
      <c r="Z23" s="20" t="s">
        <v>46</v>
      </c>
      <c r="AA23" s="22">
        <v>0.8</v>
      </c>
      <c r="AB23" s="9"/>
      <c r="AC23" s="9"/>
      <c r="AD23" s="8">
        <v>5</v>
      </c>
      <c r="AE23" s="8">
        <v>5</v>
      </c>
      <c r="AF23" s="7" t="s">
        <v>50</v>
      </c>
    </row>
    <row r="24" spans="1:32" ht="133.5" customHeight="1">
      <c r="A24" s="24" t="s">
        <v>48</v>
      </c>
      <c r="B24" s="26">
        <v>951</v>
      </c>
      <c r="C24" s="12" t="s">
        <v>44</v>
      </c>
      <c r="D24" s="12"/>
      <c r="E24" s="12" t="s">
        <v>49</v>
      </c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 t="s">
        <v>17</v>
      </c>
      <c r="U24" s="12"/>
      <c r="V24" s="12"/>
      <c r="W24" s="12"/>
      <c r="X24" s="12"/>
      <c r="Y24" s="12"/>
      <c r="Z24" s="20" t="s">
        <v>48</v>
      </c>
      <c r="AA24" s="22">
        <v>5</v>
      </c>
      <c r="AB24" s="9"/>
      <c r="AC24" s="9"/>
      <c r="AD24" s="8">
        <v>10</v>
      </c>
      <c r="AE24" s="8">
        <v>10</v>
      </c>
      <c r="AF24" s="7" t="s">
        <v>52</v>
      </c>
    </row>
    <row r="25" spans="1:32" ht="154.5" customHeight="1">
      <c r="A25" s="24" t="s">
        <v>50</v>
      </c>
      <c r="B25" s="26">
        <v>951</v>
      </c>
      <c r="C25" s="12" t="s">
        <v>44</v>
      </c>
      <c r="D25" s="12"/>
      <c r="E25" s="12" t="s">
        <v>51</v>
      </c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 t="s">
        <v>17</v>
      </c>
      <c r="U25" s="12"/>
      <c r="V25" s="12"/>
      <c r="W25" s="12"/>
      <c r="X25" s="12"/>
      <c r="Y25" s="12"/>
      <c r="Z25" s="20" t="s">
        <v>50</v>
      </c>
      <c r="AA25" s="22">
        <v>5</v>
      </c>
      <c r="AB25" s="9"/>
      <c r="AC25" s="9"/>
      <c r="AD25" s="8"/>
      <c r="AE25" s="8"/>
      <c r="AF25" s="7" t="s">
        <v>53</v>
      </c>
    </row>
    <row r="26" spans="1:32" ht="108" customHeight="1">
      <c r="A26" s="24" t="s">
        <v>53</v>
      </c>
      <c r="B26" s="26">
        <v>951</v>
      </c>
      <c r="C26" s="12" t="s">
        <v>54</v>
      </c>
      <c r="D26" s="12"/>
      <c r="E26" s="12" t="s">
        <v>55</v>
      </c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 t="s">
        <v>17</v>
      </c>
      <c r="U26" s="12"/>
      <c r="V26" s="12"/>
      <c r="W26" s="12"/>
      <c r="X26" s="12"/>
      <c r="Y26" s="12"/>
      <c r="Z26" s="20" t="s">
        <v>53</v>
      </c>
      <c r="AA26" s="22">
        <v>3290.5</v>
      </c>
      <c r="AB26" s="9"/>
      <c r="AC26" s="9"/>
      <c r="AD26" s="8"/>
      <c r="AE26" s="8"/>
      <c r="AF26" s="7" t="s">
        <v>58</v>
      </c>
    </row>
    <row r="27" spans="1:32" ht="117" customHeight="1">
      <c r="A27" s="24" t="s">
        <v>56</v>
      </c>
      <c r="B27" s="26">
        <v>951</v>
      </c>
      <c r="C27" s="12" t="s">
        <v>54</v>
      </c>
      <c r="D27" s="12"/>
      <c r="E27" s="12" t="s">
        <v>57</v>
      </c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 t="s">
        <v>17</v>
      </c>
      <c r="U27" s="12"/>
      <c r="V27" s="12"/>
      <c r="W27" s="12"/>
      <c r="X27" s="12"/>
      <c r="Y27" s="12"/>
      <c r="Z27" s="20" t="s">
        <v>56</v>
      </c>
      <c r="AA27" s="22">
        <v>150.19999999999999</v>
      </c>
      <c r="AB27" s="9"/>
      <c r="AC27" s="9"/>
      <c r="AD27" s="8"/>
      <c r="AE27" s="8"/>
      <c r="AF27" s="10" t="s">
        <v>61</v>
      </c>
    </row>
    <row r="28" spans="1:32" ht="105" customHeight="1">
      <c r="A28" s="24" t="s">
        <v>103</v>
      </c>
      <c r="B28" s="26">
        <v>951</v>
      </c>
      <c r="C28" s="12" t="s">
        <v>59</v>
      </c>
      <c r="D28" s="12"/>
      <c r="E28" s="12" t="s">
        <v>104</v>
      </c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 t="s">
        <v>17</v>
      </c>
      <c r="U28" s="12"/>
      <c r="V28" s="12"/>
      <c r="W28" s="12"/>
      <c r="X28" s="12"/>
      <c r="Y28" s="12"/>
      <c r="Z28" s="20" t="s">
        <v>103</v>
      </c>
      <c r="AA28" s="22">
        <v>16</v>
      </c>
      <c r="AB28" s="9"/>
      <c r="AC28" s="9"/>
      <c r="AD28" s="8">
        <v>10</v>
      </c>
      <c r="AE28" s="8">
        <v>10</v>
      </c>
      <c r="AF28" s="7" t="s">
        <v>64</v>
      </c>
    </row>
    <row r="29" spans="1:32" ht="124.5" customHeight="1">
      <c r="A29" s="24" t="s">
        <v>58</v>
      </c>
      <c r="B29" s="26">
        <v>951</v>
      </c>
      <c r="C29" s="12" t="s">
        <v>59</v>
      </c>
      <c r="D29" s="12"/>
      <c r="E29" s="12" t="s">
        <v>60</v>
      </c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 t="s">
        <v>17</v>
      </c>
      <c r="U29" s="12"/>
      <c r="V29" s="12"/>
      <c r="W29" s="12"/>
      <c r="X29" s="12"/>
      <c r="Y29" s="12"/>
      <c r="Z29" s="20" t="s">
        <v>58</v>
      </c>
      <c r="AA29" s="22">
        <v>102.4</v>
      </c>
      <c r="AB29" s="9"/>
      <c r="AC29" s="9"/>
      <c r="AD29" s="8">
        <v>704.6</v>
      </c>
      <c r="AE29" s="8">
        <v>741.2</v>
      </c>
      <c r="AF29" s="7" t="s">
        <v>67</v>
      </c>
    </row>
    <row r="30" spans="1:32" ht="79.5" customHeight="1">
      <c r="A30" s="25" t="s">
        <v>61</v>
      </c>
      <c r="B30" s="26">
        <v>951</v>
      </c>
      <c r="C30" s="12" t="s">
        <v>59</v>
      </c>
      <c r="D30" s="12"/>
      <c r="E30" s="12" t="s">
        <v>62</v>
      </c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 t="s">
        <v>63</v>
      </c>
      <c r="U30" s="12"/>
      <c r="V30" s="12"/>
      <c r="W30" s="12"/>
      <c r="X30" s="12"/>
      <c r="Y30" s="12"/>
      <c r="Z30" s="12" t="s">
        <v>61</v>
      </c>
      <c r="AA30" s="22">
        <v>470</v>
      </c>
      <c r="AB30" s="9"/>
      <c r="AC30" s="9"/>
      <c r="AD30" s="8"/>
      <c r="AE30" s="8"/>
      <c r="AF30" s="7" t="s">
        <v>69</v>
      </c>
    </row>
    <row r="31" spans="1:32" ht="153" customHeight="1">
      <c r="A31" s="24" t="s">
        <v>64</v>
      </c>
      <c r="B31" s="26">
        <v>951</v>
      </c>
      <c r="C31" s="12" t="s">
        <v>65</v>
      </c>
      <c r="D31" s="12"/>
      <c r="E31" s="12" t="s">
        <v>66</v>
      </c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 t="s">
        <v>17</v>
      </c>
      <c r="U31" s="12"/>
      <c r="V31" s="12"/>
      <c r="W31" s="12"/>
      <c r="X31" s="12"/>
      <c r="Y31" s="12"/>
      <c r="Z31" s="20" t="s">
        <v>64</v>
      </c>
      <c r="AA31" s="22">
        <v>8.9</v>
      </c>
      <c r="AB31" s="9"/>
      <c r="AC31" s="9"/>
      <c r="AD31" s="8">
        <v>10</v>
      </c>
      <c r="AE31" s="8">
        <v>10</v>
      </c>
      <c r="AF31" s="7" t="s">
        <v>71</v>
      </c>
    </row>
    <row r="32" spans="1:32" ht="102" customHeight="1">
      <c r="A32" s="24" t="s">
        <v>67</v>
      </c>
      <c r="B32" s="26">
        <v>951</v>
      </c>
      <c r="C32" s="12" t="s">
        <v>65</v>
      </c>
      <c r="D32" s="12"/>
      <c r="E32" s="12" t="s">
        <v>68</v>
      </c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 t="s">
        <v>17</v>
      </c>
      <c r="U32" s="12"/>
      <c r="V32" s="12"/>
      <c r="W32" s="12"/>
      <c r="X32" s="12"/>
      <c r="Y32" s="12"/>
      <c r="Z32" s="20" t="s">
        <v>67</v>
      </c>
      <c r="AA32" s="22">
        <v>883.8</v>
      </c>
      <c r="AB32" s="9"/>
      <c r="AC32" s="9"/>
      <c r="AD32" s="8"/>
      <c r="AE32" s="8"/>
      <c r="AF32" s="7" t="s">
        <v>72</v>
      </c>
    </row>
    <row r="33" spans="1:32" ht="91.5" customHeight="1">
      <c r="A33" s="24" t="s">
        <v>69</v>
      </c>
      <c r="B33" s="26">
        <v>951</v>
      </c>
      <c r="C33" s="12" t="s">
        <v>65</v>
      </c>
      <c r="D33" s="12"/>
      <c r="E33" s="12" t="s">
        <v>70</v>
      </c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 t="s">
        <v>17</v>
      </c>
      <c r="U33" s="12"/>
      <c r="V33" s="12"/>
      <c r="W33" s="12"/>
      <c r="X33" s="12"/>
      <c r="Y33" s="12"/>
      <c r="Z33" s="20" t="s">
        <v>69</v>
      </c>
      <c r="AA33" s="22">
        <v>100.7</v>
      </c>
      <c r="AB33" s="9"/>
      <c r="AC33" s="9"/>
      <c r="AD33" s="8">
        <v>5</v>
      </c>
      <c r="AE33" s="8">
        <v>5</v>
      </c>
      <c r="AF33" s="7" t="s">
        <v>74</v>
      </c>
    </row>
    <row r="34" spans="1:32" ht="99" customHeight="1">
      <c r="A34" s="24" t="s">
        <v>72</v>
      </c>
      <c r="B34" s="26">
        <v>951</v>
      </c>
      <c r="C34" s="12" t="s">
        <v>65</v>
      </c>
      <c r="D34" s="12"/>
      <c r="E34" s="12" t="s">
        <v>73</v>
      </c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 t="s">
        <v>17</v>
      </c>
      <c r="U34" s="12"/>
      <c r="V34" s="12"/>
      <c r="W34" s="12"/>
      <c r="X34" s="12"/>
      <c r="Y34" s="12"/>
      <c r="Z34" s="20" t="s">
        <v>72</v>
      </c>
      <c r="AA34" s="22">
        <v>123.6</v>
      </c>
      <c r="AB34" s="9"/>
      <c r="AC34" s="9"/>
      <c r="AD34" s="8">
        <v>20</v>
      </c>
      <c r="AE34" s="8">
        <v>20</v>
      </c>
      <c r="AF34" s="7" t="s">
        <v>78</v>
      </c>
    </row>
    <row r="35" spans="1:32" ht="90" customHeight="1">
      <c r="A35" s="24" t="s">
        <v>74</v>
      </c>
      <c r="B35" s="26">
        <v>951</v>
      </c>
      <c r="C35" s="12" t="s">
        <v>65</v>
      </c>
      <c r="D35" s="12"/>
      <c r="E35" s="12" t="s">
        <v>75</v>
      </c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 t="s">
        <v>17</v>
      </c>
      <c r="U35" s="12"/>
      <c r="V35" s="12"/>
      <c r="W35" s="12"/>
      <c r="X35" s="12"/>
      <c r="Y35" s="12"/>
      <c r="Z35" s="20" t="s">
        <v>74</v>
      </c>
      <c r="AA35" s="22">
        <v>5.7</v>
      </c>
      <c r="AB35" s="9"/>
      <c r="AC35" s="9"/>
      <c r="AD35" s="8"/>
      <c r="AE35" s="8"/>
      <c r="AF35" s="7" t="s">
        <v>81</v>
      </c>
    </row>
    <row r="36" spans="1:32" ht="94.5" customHeight="1">
      <c r="A36" s="24" t="s">
        <v>76</v>
      </c>
      <c r="B36" s="26">
        <v>951</v>
      </c>
      <c r="C36" s="12" t="s">
        <v>65</v>
      </c>
      <c r="D36" s="12"/>
      <c r="E36" s="12" t="s">
        <v>77</v>
      </c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 t="s">
        <v>17</v>
      </c>
      <c r="U36" s="12"/>
      <c r="V36" s="12"/>
      <c r="W36" s="12"/>
      <c r="X36" s="12"/>
      <c r="Y36" s="12"/>
      <c r="Z36" s="20" t="s">
        <v>76</v>
      </c>
      <c r="AA36" s="22">
        <v>25</v>
      </c>
      <c r="AB36" s="9"/>
      <c r="AC36" s="9"/>
      <c r="AD36" s="8">
        <v>2505.5</v>
      </c>
      <c r="AE36" s="8">
        <v>2515.9</v>
      </c>
      <c r="AF36" s="10" t="s">
        <v>85</v>
      </c>
    </row>
    <row r="37" spans="1:32" ht="87.75" customHeight="1">
      <c r="A37" s="24" t="s">
        <v>78</v>
      </c>
      <c r="B37" s="26">
        <v>951</v>
      </c>
      <c r="C37" s="12" t="s">
        <v>79</v>
      </c>
      <c r="D37" s="12"/>
      <c r="E37" s="12" t="s">
        <v>80</v>
      </c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 t="s">
        <v>17</v>
      </c>
      <c r="U37" s="12"/>
      <c r="V37" s="12"/>
      <c r="W37" s="12"/>
      <c r="X37" s="12"/>
      <c r="Y37" s="12"/>
      <c r="Z37" s="20" t="s">
        <v>78</v>
      </c>
      <c r="AA37" s="22">
        <v>25</v>
      </c>
      <c r="AB37" s="9"/>
      <c r="AC37" s="9"/>
      <c r="AD37" s="8"/>
      <c r="AE37" s="8"/>
      <c r="AF37" s="10" t="s">
        <v>87</v>
      </c>
    </row>
    <row r="38" spans="1:32" ht="156.75" customHeight="1">
      <c r="A38" s="24" t="s">
        <v>81</v>
      </c>
      <c r="B38" s="26">
        <v>951</v>
      </c>
      <c r="C38" s="12" t="s">
        <v>82</v>
      </c>
      <c r="D38" s="12"/>
      <c r="E38" s="12" t="s">
        <v>83</v>
      </c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 t="s">
        <v>84</v>
      </c>
      <c r="U38" s="12"/>
      <c r="V38" s="12"/>
      <c r="W38" s="12"/>
      <c r="X38" s="12"/>
      <c r="Y38" s="12"/>
      <c r="Z38" s="20" t="s">
        <v>81</v>
      </c>
      <c r="AA38" s="22">
        <v>4.5</v>
      </c>
      <c r="AB38" s="9"/>
      <c r="AC38" s="9"/>
      <c r="AD38" s="8">
        <v>60</v>
      </c>
      <c r="AE38" s="8">
        <v>60</v>
      </c>
      <c r="AF38" s="7" t="s">
        <v>89</v>
      </c>
    </row>
    <row r="39" spans="1:32" ht="79.5" customHeight="1">
      <c r="A39" s="25" t="s">
        <v>85</v>
      </c>
      <c r="B39" s="26">
        <v>951</v>
      </c>
      <c r="C39" s="12" t="s">
        <v>82</v>
      </c>
      <c r="D39" s="12"/>
      <c r="E39" s="12" t="s">
        <v>86</v>
      </c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 t="s">
        <v>84</v>
      </c>
      <c r="U39" s="12"/>
      <c r="V39" s="12"/>
      <c r="W39" s="12"/>
      <c r="X39" s="12"/>
      <c r="Y39" s="12"/>
      <c r="Z39" s="12" t="s">
        <v>85</v>
      </c>
      <c r="AA39" s="22">
        <v>2027.2</v>
      </c>
      <c r="AB39" s="9"/>
      <c r="AC39" s="9"/>
      <c r="AD39" s="8">
        <v>10</v>
      </c>
      <c r="AE39" s="8">
        <v>10</v>
      </c>
      <c r="AF39" s="7" t="s">
        <v>93</v>
      </c>
    </row>
    <row r="40" spans="1:32" ht="71.25" customHeight="1">
      <c r="A40" s="25" t="s">
        <v>87</v>
      </c>
      <c r="B40" s="26">
        <v>951</v>
      </c>
      <c r="C40" s="12" t="s">
        <v>82</v>
      </c>
      <c r="D40" s="12"/>
      <c r="E40" s="12" t="s">
        <v>88</v>
      </c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 t="s">
        <v>84</v>
      </c>
      <c r="U40" s="12"/>
      <c r="V40" s="12"/>
      <c r="W40" s="12"/>
      <c r="X40" s="12"/>
      <c r="Y40" s="12"/>
      <c r="Z40" s="12" t="s">
        <v>87</v>
      </c>
      <c r="AA40" s="22">
        <v>259.39999999999998</v>
      </c>
      <c r="AB40" s="9"/>
      <c r="AC40" s="9"/>
      <c r="AD40" s="8"/>
      <c r="AE40" s="8"/>
      <c r="AF40" s="7" t="s">
        <v>96</v>
      </c>
    </row>
    <row r="41" spans="1:32" ht="105.75" customHeight="1">
      <c r="A41" s="24" t="s">
        <v>89</v>
      </c>
      <c r="B41" s="26">
        <v>951</v>
      </c>
      <c r="C41" s="12" t="s">
        <v>90</v>
      </c>
      <c r="D41" s="12"/>
      <c r="E41" s="12" t="s">
        <v>91</v>
      </c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 t="s">
        <v>92</v>
      </c>
      <c r="U41" s="12"/>
      <c r="V41" s="12"/>
      <c r="W41" s="12"/>
      <c r="X41" s="12"/>
      <c r="Y41" s="12"/>
      <c r="Z41" s="20" t="s">
        <v>89</v>
      </c>
      <c r="AA41" s="22">
        <v>54.7</v>
      </c>
      <c r="AB41" s="17"/>
      <c r="AC41" s="17"/>
      <c r="AD41" s="16"/>
      <c r="AE41" s="16"/>
      <c r="AF41" s="13"/>
    </row>
    <row r="42" spans="1:32" ht="105.75" customHeight="1">
      <c r="A42" s="24" t="s">
        <v>93</v>
      </c>
      <c r="B42" s="26">
        <v>951</v>
      </c>
      <c r="C42" s="12" t="s">
        <v>94</v>
      </c>
      <c r="D42" s="12"/>
      <c r="E42" s="12" t="s">
        <v>95</v>
      </c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 t="s">
        <v>17</v>
      </c>
      <c r="U42" s="12"/>
      <c r="V42" s="12"/>
      <c r="W42" s="12"/>
      <c r="X42" s="12"/>
      <c r="Y42" s="12"/>
      <c r="Z42" s="20" t="s">
        <v>93</v>
      </c>
      <c r="AA42" s="22">
        <v>7</v>
      </c>
      <c r="AB42" s="17"/>
      <c r="AC42" s="17"/>
      <c r="AD42" s="16"/>
      <c r="AE42" s="16"/>
      <c r="AF42" s="13"/>
    </row>
    <row r="43" spans="1:32" ht="114" customHeight="1">
      <c r="A43" s="24" t="s">
        <v>96</v>
      </c>
      <c r="B43" s="26">
        <v>951</v>
      </c>
      <c r="C43" s="12" t="s">
        <v>97</v>
      </c>
      <c r="D43" s="12"/>
      <c r="E43" s="12" t="s">
        <v>98</v>
      </c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 t="s">
        <v>99</v>
      </c>
      <c r="U43" s="12"/>
      <c r="V43" s="12"/>
      <c r="W43" s="12"/>
      <c r="X43" s="12"/>
      <c r="Y43" s="12"/>
      <c r="Z43" s="20" t="s">
        <v>96</v>
      </c>
      <c r="AA43" s="22">
        <v>0.2</v>
      </c>
      <c r="AB43" s="17"/>
      <c r="AC43" s="17"/>
      <c r="AD43" s="16"/>
      <c r="AE43" s="16"/>
      <c r="AF43" s="13"/>
    </row>
    <row r="44" spans="1:32" ht="24.75" customHeight="1">
      <c r="A44" s="13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5"/>
      <c r="W44" s="15"/>
      <c r="X44" s="15"/>
      <c r="Y44" s="15"/>
      <c r="Z44" s="13"/>
      <c r="AA44" s="16"/>
      <c r="AB44" s="17"/>
      <c r="AC44" s="17"/>
      <c r="AD44" s="16"/>
      <c r="AE44" s="16"/>
      <c r="AF44" s="13"/>
    </row>
    <row r="45" spans="1:32" ht="18.75" customHeight="1">
      <c r="A45" s="13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5"/>
      <c r="W45" s="15"/>
      <c r="X45" s="15"/>
      <c r="Y45" s="15"/>
      <c r="Z45" s="13"/>
      <c r="AA45" s="16"/>
      <c r="AB45" s="17"/>
      <c r="AC45" s="17"/>
      <c r="AD45" s="16"/>
      <c r="AE45" s="16"/>
      <c r="AF45" s="13"/>
    </row>
    <row r="47" spans="1:32" s="11" customFormat="1" ht="61.5" customHeight="1">
      <c r="A47" s="31" t="s">
        <v>100</v>
      </c>
      <c r="B47" s="32"/>
      <c r="C47" s="32"/>
      <c r="D47" s="32"/>
      <c r="E47" s="32"/>
      <c r="F47" s="32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  <c r="S47" s="32"/>
      <c r="T47" s="32"/>
      <c r="U47" s="32"/>
      <c r="V47" s="32"/>
      <c r="W47" s="32"/>
      <c r="X47" s="32"/>
      <c r="Y47" s="32"/>
      <c r="Z47" s="32"/>
      <c r="AA47" s="32"/>
    </row>
  </sheetData>
  <mergeCells count="21">
    <mergeCell ref="A1:AA1"/>
    <mergeCell ref="A47:AA47"/>
    <mergeCell ref="A2:AF2"/>
    <mergeCell ref="V5:V6"/>
    <mergeCell ref="U5:U6"/>
    <mergeCell ref="AD5:AE5"/>
    <mergeCell ref="D5:D6"/>
    <mergeCell ref="W5:W6"/>
    <mergeCell ref="C5:C6"/>
    <mergeCell ref="B5:B6"/>
    <mergeCell ref="Y5:Y6"/>
    <mergeCell ref="T5:T6"/>
    <mergeCell ref="E5:S6"/>
    <mergeCell ref="T4:AA4"/>
    <mergeCell ref="AB5:AB6"/>
    <mergeCell ref="AA5:AA6"/>
    <mergeCell ref="AF5:AF6"/>
    <mergeCell ref="A5:A6"/>
    <mergeCell ref="Z5:Z6"/>
    <mergeCell ref="AC5:AC6"/>
    <mergeCell ref="X5:X6"/>
  </mergeCells>
  <pageMargins left="1.1811023622047245" right="0.39370078740157483" top="0.39370078740157483" bottom="0.39370078740157483" header="0.39370078740157483" footer="0.3937007874015748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1-й год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rep:2.43.1.226</dc:description>
  <cp:lastModifiedBy>3</cp:lastModifiedBy>
  <cp:lastPrinted>2018-03-28T12:28:51Z</cp:lastPrinted>
  <dcterms:created xsi:type="dcterms:W3CDTF">2017-11-16T16:31:14Z</dcterms:created>
  <dcterms:modified xsi:type="dcterms:W3CDTF">2018-03-28T13:33:32Z</dcterms:modified>
</cp:coreProperties>
</file>